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F8" i="1" l="1"/>
  <c r="F9" i="1"/>
  <c r="F6" i="1" l="1"/>
  <c r="F7" i="1"/>
  <c r="F11" i="1"/>
  <c r="F12" i="1" l="1"/>
  <c r="E18" i="1" s="1"/>
  <c r="E16" i="1" l="1"/>
</calcChain>
</file>

<file path=xl/sharedStrings.xml><?xml version="1.0" encoding="utf-8"?>
<sst xmlns="http://schemas.openxmlformats.org/spreadsheetml/2006/main" count="21" uniqueCount="21">
  <si>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</si>
  <si>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</si>
  <si>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</si>
  <si>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</si>
  <si>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</si>
  <si>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</si>
  <si>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</si>
  <si>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</si>
  <si>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</si>
  <si>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Quantità/n. mesi</t>
  </si>
  <si>
    <t>3070</t>
  </si>
  <si>
    <t>Fornitura certificati qualificati e/o sigillo elettronico qualificato da utilizzare con il servizio di firma remota automatica, come da capitolato tecnico</t>
  </si>
  <si>
    <t>Fornitura di certificati qualificati da utilizzare con il servizio di firma remota, come da capitolato tecnico</t>
  </si>
  <si>
    <t>59</t>
  </si>
  <si>
    <t>Fornitura dispositivi OTP per l’attivazione dei certificati del servizio di firma remota o di firma remota automatica, come da capitolato tecnico</t>
  </si>
  <si>
    <t>2870</t>
  </si>
  <si>
    <t>Fornitura di marche temporali, come da capitolato tecnico</t>
  </si>
  <si>
    <t>65200</t>
  </si>
  <si>
    <t>60</t>
  </si>
  <si>
    <t>Prestazione del servizio di firma remota (4 firme al secondo)</t>
  </si>
  <si>
    <t xml:space="preserve">Software comprensivo delle licenze d’uso necessarie per l’utilizzo dei dispositivi, la generazione e la verifica della firma digitale e di tutti i servizi connessi come da capitolato tecnico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</si>
</sst>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tabSelected="1" topLeftCell="A2" zoomScale="90" zoomScaleNormal="90" workbookViewId="0">
      <selection activeCell="L14" sqref="L14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8.5" customWidth="1"/>
    <col min="5" max="5" width="23.3984375" customWidth="1"/>
    <col min="6" max="6" width="24.69921875" customWidth="1"/>
  </cols>
  <sheetData>
    <row r="2" spans="3:9" ht="16.100000000000001" x14ac:dyDescent="0.35">
      <c r="C2" s="20"/>
      <c r="G2" s="1"/>
    </row>
    <row r="3" spans="3:9" ht="18" customHeight="1" thickBot="1" x14ac:dyDescent="0.35"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22" t="s">
        <v>1</v>
      </c>
      <c r="D5" s="17" t="s">
        <v>9</v>
      </c>
      <c r="E5" s="13" t="s">
        <v>6</v>
      </c>
      <c r="F5" s="14" t="s">
        <v>8</v>
      </c>
    </row>
    <row r="6" spans="3:9" ht="61.5" customHeight="1" thickBot="1" x14ac:dyDescent="0.35">
      <c r="C6" s="21" t="s">
        <v>12</v>
      </c>
      <c r="D6" s="18" t="s">
        <v>10</v>
      </c>
      <c r="E6" s="15"/>
      <c r="F6" s="16">
        <f>D6*E6</f>
        <v>0</v>
      </c>
    </row>
    <row r="7" spans="3:9" ht="61.5" customHeight="1" thickBot="1" x14ac:dyDescent="0.35">
      <c r="C7" s="21" t="s">
        <v>11</v>
      </c>
      <c r="D7" s="19" t="s">
        <v>13</v>
      </c>
      <c r="E7" s="26"/>
      <c r="F7" s="16">
        <f t="shared" ref="F7:F11" si="0">D7*E7</f>
        <v>0</v>
      </c>
    </row>
    <row r="8" spans="3:9" ht="61.5" customHeight="1" thickBot="1" x14ac:dyDescent="0.35">
      <c r="C8" s="21" t="s">
        <v>14</v>
      </c>
      <c r="D8" s="19" t="s">
        <v>15</v>
      </c>
      <c r="E8" s="26"/>
      <c r="F8" s="16">
        <f t="shared" si="0"/>
        <v>0</v>
      </c>
    </row>
    <row r="9" spans="3:9" ht="61.5" customHeight="1" thickBot="1" x14ac:dyDescent="0.35">
      <c r="C9" s="21" t="s">
        <v>16</v>
      </c>
      <c r="D9" s="19" t="s">
        <v>17</v>
      </c>
      <c r="E9" s="26"/>
      <c r="F9" s="16">
        <f t="shared" si="0"/>
        <v>0</v>
      </c>
    </row>
    <row r="10" spans="3:9" ht="61.5" customHeight="1" thickBot="1" x14ac:dyDescent="0.35">
      <c r="C10" s="21" t="s">
        <v>19</v>
      </c>
      <c r="D10" s="19" t="s">
        <v>18</v>
      </c>
      <c r="E10" s="26"/>
      <c r="F10" s="16">
        <f t="shared" si="0"/>
        <v>0</v>
      </c>
    </row>
    <row r="11" spans="3:9" ht="61.5" customHeight="1" thickBot="1" x14ac:dyDescent="0.35">
      <c r="C11" s="21" t="s">
        <v>20</v>
      </c>
      <c r="D11" s="19" t="s">
        <v>5</v>
      </c>
      <c r="E11" s="26"/>
      <c r="F11" s="16">
        <f t="shared" si="0"/>
        <v>0</v>
      </c>
    </row>
    <row r="12" spans="3:9" ht="74.25" customHeight="1" thickBot="1" x14ac:dyDescent="0.35">
      <c r="C12" s="23" t="s">
        <v>2</v>
      </c>
      <c r="D12" s="24"/>
      <c r="E12" s="27"/>
      <c r="F12" s="25">
        <f>IF((SUM(F6:F11))&lt;=E14,(SUM(F6:F11)),"ERRORE l'importo offerto supera la base d'asta")</f>
        <v>0</v>
      </c>
    </row>
    <row r="13" spans="3:9" ht="12.75" customHeight="1" thickBot="1" x14ac:dyDescent="0.35">
      <c r="E13" s="1"/>
      <c r="F13" s="4"/>
      <c r="G13" s="2"/>
      <c r="H13" s="2"/>
      <c r="I13" s="2"/>
    </row>
    <row r="14" spans="3:9" s="2" customFormat="1" ht="41.3" customHeight="1" thickBot="1" x14ac:dyDescent="0.35">
      <c r="C14" s="12" t="s">
        <v>4</v>
      </c>
      <c r="E14" s="28">
        <v>197250</v>
      </c>
      <c r="F14" s="29"/>
    </row>
    <row r="15" spans="3:9" s="2" customFormat="1" ht="14.95" customHeight="1" thickBot="1" x14ac:dyDescent="0.35">
      <c r="C15" s="3"/>
      <c r="E15" s="6"/>
    </row>
    <row r="16" spans="3:9" s="2" customFormat="1" ht="66.05" customHeight="1" thickBot="1" x14ac:dyDescent="0.35">
      <c r="C16" s="12" t="s">
        <v>7</v>
      </c>
      <c r="E16" s="30" t="str">
        <f>IF(F12&gt;E14,"ATTENZIONE: L'offerta complessiva è superiore alla Base d'asta","OK")</f>
        <v>OK</v>
      </c>
      <c r="F16" s="31"/>
      <c r="G16"/>
      <c r="H16"/>
      <c r="I16"/>
    </row>
    <row r="17" spans="3:9" s="2" customFormat="1" ht="14.95" customHeight="1" thickBot="1" x14ac:dyDescent="0.35">
      <c r="C17" s="5"/>
      <c r="E17" s="10"/>
      <c r="G17" s="11"/>
      <c r="H17" s="11"/>
      <c r="I17" s="11"/>
    </row>
    <row r="18" spans="3:9" ht="31.6" customHeight="1" thickBot="1" x14ac:dyDescent="0.35">
      <c r="C18" s="7" t="s">
        <v>3</v>
      </c>
      <c r="E18" s="32">
        <f>IF((F12&lt;=E14),F12,"ERRORE")</f>
        <v>0</v>
      </c>
      <c r="F18" s="33"/>
    </row>
  </sheetData>
  <sheetProtection algorithmName="SHA-512" hashValue="B7w8toIEPPINJfWqU4Q9zJN9V5uFDsVJdh36OMBPu62LwicZKxcOjWI9sqtmmVKY7fyuc0tj0kNQWcUpkFxznQ==" saltValue="MrtYco94CiTo6nGVT4GF1w==" spinCount="100000" sheet="1" objects="1" scenarios="1"/>
  <mergeCells count="3">
    <mergeCell ref="E14:F14"/>
    <mergeCell ref="E16:F16"/>
    <mergeCell ref="E18:F18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F12">
    <cfRule type="cellIs" dxfId="2" priority="10" operator="greaterThan">
      <formula>#REF!</formula>
    </cfRule>
  </conditionalFormatting>
  <conditionalFormatting sqref="E18:F18">
    <cfRule type="cellIs" dxfId="1" priority="1" operator="greaterThan">
      <formula>$E$14</formula>
    </cfRule>
    <cfRule type="cellIs" dxfId="0" priority="2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6:E11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2020-12-01T16:02:13Z</dcterms:modified>
</cp:coreProperties>
</file>